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ohn\Analysis and Design Templates 06.28.2025\"/>
    </mc:Choice>
  </mc:AlternateContent>
  <xr:revisionPtr revIDLastSave="0" documentId="8_{3AF995F9-E4A6-410A-9DD7-D80B17F0011C}" xr6:coauthVersionLast="47" xr6:coauthVersionMax="47" xr10:uidLastSave="{00000000-0000-0000-0000-000000000000}"/>
  <bookViews>
    <workbookView xWindow="-108" yWindow="-108" windowWidth="23256" windowHeight="12456" xr2:uid="{C2457242-61D6-4F4B-A706-6406F205174F}"/>
  </bookViews>
  <sheets>
    <sheet name="Design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7" i="1" l="1"/>
  <c r="C68" i="1"/>
  <c r="C38" i="1"/>
  <c r="C37" i="1"/>
  <c r="C43" i="1"/>
  <c r="C35" i="1"/>
  <c r="C86" i="1"/>
  <c r="C85" i="1"/>
  <c r="C84" i="1"/>
  <c r="C83" i="1"/>
  <c r="C88" i="1" s="1"/>
  <c r="C50" i="1" l="1"/>
  <c r="C89" i="1" s="1"/>
  <c r="C73" i="1"/>
  <c r="C72" i="1"/>
  <c r="C71" i="1"/>
  <c r="C70" i="1"/>
  <c r="C75" i="1" s="1"/>
  <c r="C55" i="1"/>
  <c r="C49" i="1"/>
  <c r="C56" i="1"/>
  <c r="C42" i="1"/>
  <c r="C64" i="1"/>
  <c r="C65" i="1" s="1"/>
  <c r="C34" i="1"/>
  <c r="C52" i="1" l="1"/>
  <c r="C46" i="1"/>
  <c r="C76" i="1"/>
  <c r="C41" i="1"/>
  <c r="C53" i="1" s="1"/>
  <c r="C44" i="1"/>
  <c r="C40" i="1"/>
  <c r="C90" i="1" l="1"/>
  <c r="C81" i="1"/>
  <c r="C47" i="1"/>
  <c r="C54" i="1"/>
  <c r="C48" i="1"/>
  <c r="C91" i="1" l="1"/>
  <c r="C78" i="1" l="1"/>
  <c r="C97" i="1" s="1"/>
</calcChain>
</file>

<file path=xl/sharedStrings.xml><?xml version="1.0" encoding="utf-8"?>
<sst xmlns="http://schemas.openxmlformats.org/spreadsheetml/2006/main" count="195" uniqueCount="103">
  <si>
    <t>Duty Cycle (detailed)</t>
  </si>
  <si>
    <t>Duty Cycle (ideal)</t>
  </si>
  <si>
    <t>Vin</t>
  </si>
  <si>
    <t>Vout</t>
  </si>
  <si>
    <t>Design Given and Requirements</t>
  </si>
  <si>
    <t>Value</t>
  </si>
  <si>
    <t>Unit</t>
  </si>
  <si>
    <t>Comments</t>
  </si>
  <si>
    <t>V</t>
  </si>
  <si>
    <t>Switching frequency (Fsw)</t>
  </si>
  <si>
    <t>H</t>
  </si>
  <si>
    <t>Hz</t>
  </si>
  <si>
    <t>A</t>
  </si>
  <si>
    <t>Iout</t>
  </si>
  <si>
    <t>%</t>
  </si>
  <si>
    <t>Voltage Spike Assumption</t>
  </si>
  <si>
    <t>Other Assumptions</t>
  </si>
  <si>
    <t>Actual Inductor Value to Use</t>
  </si>
  <si>
    <t>Calculated Inductance</t>
  </si>
  <si>
    <t>Duty Cycle Calculation</t>
  </si>
  <si>
    <t>Inductor Ohmic Value</t>
  </si>
  <si>
    <t>Ohm</t>
  </si>
  <si>
    <t>Parameter Sizing and Calculations</t>
  </si>
  <si>
    <t>Power Losses</t>
  </si>
  <si>
    <t>W</t>
  </si>
  <si>
    <t>This is the conduction loss.</t>
  </si>
  <si>
    <t>Inductor Conduction Loss</t>
  </si>
  <si>
    <t>Inductor Switching Loss</t>
  </si>
  <si>
    <t>This is assumed to be same as the conduction loss. You can input other value here should you think more realistic.</t>
  </si>
  <si>
    <t>Estimate the switch voltage drop here to get the detailed duty cycle. This could be zero since the impact to Duty Cycle is minimal.</t>
  </si>
  <si>
    <t>Switch Drain to Source Onstate Resistance (RDSon)</t>
  </si>
  <si>
    <t>Switch Conduction Loss</t>
  </si>
  <si>
    <t>Total Gate Charge (Qgtotal)</t>
  </si>
  <si>
    <t>Output Capacitance (COSS)</t>
  </si>
  <si>
    <t>trise (rise time)</t>
  </si>
  <si>
    <t>tfall (fall time)</t>
  </si>
  <si>
    <t>C</t>
  </si>
  <si>
    <t>F</t>
  </si>
  <si>
    <t>sec</t>
  </si>
  <si>
    <t>Power Loss Total Gate Charge</t>
  </si>
  <si>
    <t>Power Loss COSS</t>
  </si>
  <si>
    <t>Power Loss Rise and Fall Time</t>
  </si>
  <si>
    <t>Total Power Losses of the MOSFET</t>
  </si>
  <si>
    <t>Efficiency Calculation</t>
  </si>
  <si>
    <t>The calculated efficiency is</t>
  </si>
  <si>
    <t>Parameters</t>
  </si>
  <si>
    <t>Notes:</t>
  </si>
  <si>
    <t>This template is applicable to CCM and Boundary mode (or TM mode) operation</t>
  </si>
  <si>
    <t>This is not applicable to synchronous buck</t>
  </si>
  <si>
    <t>Inductor (L) Calculated Values</t>
  </si>
  <si>
    <t>Inductor (L) Power Loss Calculation</t>
  </si>
  <si>
    <t>Inductor (L) Sizing</t>
  </si>
  <si>
    <t>If you are using parallel MOSFETs, to get the individual current, just divide this value by the number of MOSFETs.</t>
  </si>
  <si>
    <t>If you are using parallel MOSFETs, all the MOSFETs will experience this voltage.</t>
  </si>
  <si>
    <t>Estimates the ohmic value of the selected inductor. This must be provided in the datasheet.</t>
  </si>
  <si>
    <t>Estimates the ohmic value of the RDSon. This must be provided in the datasheet.</t>
  </si>
  <si>
    <t>This is the loss due to RDSon and drain current.</t>
  </si>
  <si>
    <t>This is the effective voltage that applied to the MOSFET gate to source pins.</t>
  </si>
  <si>
    <t>In a buck converter, the DC current of the inductor is the same to the output current.</t>
  </si>
  <si>
    <t>This is the rms current of the inductor.</t>
  </si>
  <si>
    <t>This is the peak current of the inductor.</t>
  </si>
  <si>
    <t>This is the ripple current in the inductor.</t>
  </si>
  <si>
    <t>The minimum level of the inductor ripple current.</t>
  </si>
  <si>
    <t>Enter here the actual inductor value to use.</t>
  </si>
  <si>
    <t>This is the estimated inductance based on the allowable inductor ripple current percentage.</t>
  </si>
  <si>
    <t>% ripple allowance</t>
  </si>
  <si>
    <t>The value here is percentage to the output current. For instance, a 50% means the maximum allowed ripple current in the inductor is 50% of the output current.</t>
  </si>
  <si>
    <t>The target switching frequency.</t>
  </si>
  <si>
    <t>Maximum load current.</t>
  </si>
  <si>
    <t>Desired output voltage.</t>
  </si>
  <si>
    <t>Input voltage.</t>
  </si>
  <si>
    <t>Get this data from the datasheet.</t>
  </si>
  <si>
    <t>This is the power loss due to the total gate charge.</t>
  </si>
  <si>
    <t>This is the power loss due to the COSS.</t>
  </si>
  <si>
    <t>This is the power loss due to therise and fall time.</t>
  </si>
  <si>
    <t>This is the total power loss of the MOSFET (adding the conduction loss and switching losses).</t>
  </si>
  <si>
    <t>This is the converter efficiency considering only the power section components.</t>
  </si>
  <si>
    <t>DC Current</t>
  </si>
  <si>
    <t>RMS Current</t>
  </si>
  <si>
    <t>Peak Current</t>
  </si>
  <si>
    <t>Voltage (VDS), no spike</t>
  </si>
  <si>
    <t>Voltage (VDS), with spike</t>
  </si>
  <si>
    <t xml:space="preserve"> Peak Current</t>
  </si>
  <si>
    <t>Ripple Current Minimum Level (Imin)</t>
  </si>
  <si>
    <t>Ripple Current</t>
  </si>
  <si>
    <t>Peak Current (Imax)</t>
  </si>
  <si>
    <t>Vdrop Upper MOSFET (Q1)</t>
  </si>
  <si>
    <t>Vdrop Lower MOSFET (Q2)</t>
  </si>
  <si>
    <t>Upper MOSFET (Q1) Calculated Values</t>
  </si>
  <si>
    <t>Upper MOSFET (Q1) Conduction Loss Calculation</t>
  </si>
  <si>
    <t>Upper MOSFET  (Q1) Switching Loss Calculation</t>
  </si>
  <si>
    <t>Lower MOSFET (Q2) Power Loss Calculation</t>
  </si>
  <si>
    <t>Lower MOSFET (Q2) Conduction Loss Calculation</t>
  </si>
  <si>
    <t>Lower MOSFET (Q2) Calculated Values</t>
  </si>
  <si>
    <t>MOSFET gate drive voltage (Vg_Q2)</t>
  </si>
  <si>
    <t>MOSFET gate drive voltage (Vg_Q1)</t>
  </si>
  <si>
    <t>This is the dutycycle considering the voltage drop of the MOSFETs. This the once called by the calculations below.</t>
  </si>
  <si>
    <t>This is the dutycycle that did not consider the voltage drop of the MOSFETs.</t>
  </si>
  <si>
    <t>Due to parasitic capacitance and inductance, the switches will see voltage spikes. Assumed the spike level here. 100% means the voltage spike anticipated is 100% of the input voltage.</t>
  </si>
  <si>
    <r>
      <t xml:space="preserve">Items in </t>
    </r>
    <r>
      <rPr>
        <b/>
        <sz val="11"/>
        <color rgb="FF92D050"/>
        <rFont val="Aptos Narrow"/>
        <family val="2"/>
        <scheme val="minor"/>
      </rPr>
      <t>green fill</t>
    </r>
    <r>
      <rPr>
        <sz val="11"/>
        <color theme="1"/>
        <rFont val="Aptos Narrow"/>
        <family val="2"/>
        <scheme val="minor"/>
      </rPr>
      <t xml:space="preserve"> are inputs. The user must enter values into them.</t>
    </r>
  </si>
  <si>
    <r>
      <t xml:space="preserve">Items in </t>
    </r>
    <r>
      <rPr>
        <b/>
        <sz val="11"/>
        <color theme="5"/>
        <rFont val="Aptos Narrow"/>
        <family val="2"/>
        <scheme val="minor"/>
      </rPr>
      <t>orange fill</t>
    </r>
    <r>
      <rPr>
        <sz val="11"/>
        <color theme="1"/>
        <rFont val="Aptos Narrow"/>
        <family val="2"/>
        <scheme val="minor"/>
      </rPr>
      <t xml:space="preserve"> are calculation output with formula. The user should not alter them.</t>
    </r>
  </si>
  <si>
    <t>electronicsbeliever.com</t>
  </si>
  <si>
    <t>Synchronous Buck Converter Design Template - electronicsbeliever.com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</si>
</sst>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38"/>
      <color theme="0"/>
      <name val="Calibri"/>
      <family val="2"/>
    </font>
    <font>
      <b/>
      <sz val="11"/>
      <color rgb="FF92D050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sz val="16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0" xfId="0" applyFill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/>
    </xf>
    <xf numFmtId="0" fontId="6" fillId="8" borderId="0" xfId="0" applyFont="1" applyFill="1" applyAlignment="1">
      <alignment horizontal="center" vertical="center" wrapText="1"/>
    </xf>
    <xf numFmtId="0" fontId="9" fillId="8" borderId="0" xfId="0" applyFont="1" applyFill="1" applyAlignment="1">
      <alignment horizontal="left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15241</xdr:colOff>
      <xdr:row>1</xdr:row>
      <xdr:rowOff>160020</xdr:rowOff>
    </xdr:from>
    <xdr:to>
      <xdr:col>1</xdr:col>
      <xdr:colOff>3771900</xdr:colOff>
      <xdr:row>10</xdr:row>
      <xdr:rowOff>133763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D615B1E-ABDB-79C3-FB55-6ED0EEEFA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381" y="342900"/>
          <a:ext cx="3756659" cy="2050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BF96D-084F-4167-B2D3-84126DFC935A}">
  <dimension ref="B2:E97"/>
  <sheetViews>
    <sheetView tabSelected="1" topLeftCell="A73" zoomScale="80" zoomScaleNormal="80" workbookViewId="0">
      <selection activeCell="C101" sqref="C101"/>
    </sheetView>
  </sheetViews>
  <sheetFormatPr defaultRowHeight="14.4" x14ac:dyDescent="0.3"/>
  <cols>
    <col min="1" max="1" width="5.21875" style="1" customWidth="1"/>
    <col min="2" max="2" width="55.5546875" style="1" bestFit="1" customWidth="1"/>
    <col min="3" max="3" width="50" style="1" customWidth="1"/>
    <col min="4" max="4" width="7.33203125" style="1" customWidth="1"/>
    <col min="5" max="5" width="105.44140625" style="3" customWidth="1"/>
    <col min="6" max="16384" width="8.88671875" style="1"/>
  </cols>
  <sheetData>
    <row r="2" spans="2:5" x14ac:dyDescent="0.3">
      <c r="B2" s="14"/>
      <c r="C2" s="24" t="s">
        <v>102</v>
      </c>
      <c r="D2" s="25"/>
      <c r="E2" s="26"/>
    </row>
    <row r="3" spans="2:5" ht="14.4" customHeight="1" x14ac:dyDescent="0.3">
      <c r="B3" s="14"/>
      <c r="C3" s="27"/>
      <c r="D3" s="28"/>
      <c r="E3" s="29"/>
    </row>
    <row r="4" spans="2:5" ht="14.4" customHeight="1" x14ac:dyDescent="0.3">
      <c r="B4" s="14"/>
      <c r="C4" s="27"/>
      <c r="D4" s="28"/>
      <c r="E4" s="29"/>
    </row>
    <row r="5" spans="2:5" ht="14.4" customHeight="1" x14ac:dyDescent="0.3">
      <c r="B5" s="14"/>
      <c r="C5" s="27"/>
      <c r="D5" s="28"/>
      <c r="E5" s="29"/>
    </row>
    <row r="6" spans="2:5" ht="14.4" customHeight="1" x14ac:dyDescent="0.3">
      <c r="B6" s="14"/>
      <c r="C6" s="27"/>
      <c r="D6" s="28"/>
      <c r="E6" s="29"/>
    </row>
    <row r="7" spans="2:5" ht="14.4" customHeight="1" x14ac:dyDescent="0.3">
      <c r="B7" s="14"/>
      <c r="C7" s="30"/>
      <c r="D7" s="31"/>
      <c r="E7" s="32"/>
    </row>
    <row r="8" spans="2:5" ht="48.6" x14ac:dyDescent="0.3">
      <c r="B8" s="14"/>
      <c r="C8" s="23" t="s">
        <v>101</v>
      </c>
      <c r="D8" s="22"/>
      <c r="E8" s="22"/>
    </row>
    <row r="9" spans="2:5" x14ac:dyDescent="0.3">
      <c r="B9" s="14"/>
      <c r="C9" s="15" t="s">
        <v>46</v>
      </c>
      <c r="D9" s="15"/>
      <c r="E9" s="15"/>
    </row>
    <row r="10" spans="2:5" x14ac:dyDescent="0.3">
      <c r="B10" s="14"/>
      <c r="C10" s="16" t="s">
        <v>99</v>
      </c>
      <c r="D10" s="16"/>
      <c r="E10" s="16"/>
    </row>
    <row r="11" spans="2:5" x14ac:dyDescent="0.3">
      <c r="B11" s="14"/>
      <c r="C11" s="16" t="s">
        <v>100</v>
      </c>
      <c r="D11" s="16"/>
      <c r="E11" s="16"/>
    </row>
    <row r="12" spans="2:5" x14ac:dyDescent="0.3">
      <c r="B12" s="14"/>
      <c r="C12" s="16" t="s">
        <v>47</v>
      </c>
      <c r="D12" s="16"/>
      <c r="E12" s="16"/>
    </row>
    <row r="13" spans="2:5" x14ac:dyDescent="0.3">
      <c r="B13" s="14"/>
      <c r="C13" s="16" t="s">
        <v>48</v>
      </c>
      <c r="D13" s="16"/>
      <c r="E13" s="16"/>
    </row>
    <row r="14" spans="2:5" ht="23.4" customHeight="1" x14ac:dyDescent="0.3">
      <c r="B14" s="14"/>
      <c r="C14" s="14"/>
      <c r="D14" s="14"/>
      <c r="E14" s="17"/>
    </row>
    <row r="15" spans="2:5" ht="25.8" x14ac:dyDescent="0.3">
      <c r="B15" s="33" t="s">
        <v>4</v>
      </c>
      <c r="C15" s="33"/>
      <c r="D15" s="33"/>
      <c r="E15" s="33"/>
    </row>
    <row r="16" spans="2:5" x14ac:dyDescent="0.3">
      <c r="B16" s="4"/>
      <c r="C16" s="4"/>
      <c r="D16" s="4"/>
      <c r="E16" s="4"/>
    </row>
    <row r="17" spans="2:5" ht="18" x14ac:dyDescent="0.3">
      <c r="B17" s="5" t="s">
        <v>45</v>
      </c>
      <c r="C17" s="5" t="s">
        <v>5</v>
      </c>
      <c r="D17" s="5" t="s">
        <v>6</v>
      </c>
      <c r="E17" s="5" t="s">
        <v>7</v>
      </c>
    </row>
    <row r="18" spans="2:5" x14ac:dyDescent="0.3">
      <c r="B18" s="6"/>
      <c r="C18" s="6"/>
      <c r="D18" s="6"/>
      <c r="E18" s="6"/>
    </row>
    <row r="19" spans="2:5" x14ac:dyDescent="0.3">
      <c r="B19" s="13" t="s">
        <v>2</v>
      </c>
      <c r="C19" s="10">
        <v>24</v>
      </c>
      <c r="D19" s="13" t="s">
        <v>8</v>
      </c>
      <c r="E19" s="18" t="s">
        <v>70</v>
      </c>
    </row>
    <row r="20" spans="2:5" x14ac:dyDescent="0.3">
      <c r="B20" s="13" t="s">
        <v>3</v>
      </c>
      <c r="C20" s="10">
        <v>12</v>
      </c>
      <c r="D20" s="13" t="s">
        <v>8</v>
      </c>
      <c r="E20" s="18" t="s">
        <v>69</v>
      </c>
    </row>
    <row r="21" spans="2:5" x14ac:dyDescent="0.3">
      <c r="B21" s="13" t="s">
        <v>13</v>
      </c>
      <c r="C21" s="10">
        <v>10</v>
      </c>
      <c r="D21" s="13" t="s">
        <v>12</v>
      </c>
      <c r="E21" s="18" t="s">
        <v>68</v>
      </c>
    </row>
    <row r="22" spans="2:5" x14ac:dyDescent="0.3">
      <c r="B22" s="13" t="s">
        <v>86</v>
      </c>
      <c r="C22" s="10">
        <v>0</v>
      </c>
      <c r="D22" s="13" t="s">
        <v>8</v>
      </c>
      <c r="E22" s="19" t="s">
        <v>29</v>
      </c>
    </row>
    <row r="23" spans="2:5" x14ac:dyDescent="0.3">
      <c r="B23" s="13" t="s">
        <v>87</v>
      </c>
      <c r="C23" s="10">
        <v>0</v>
      </c>
      <c r="D23" s="13" t="s">
        <v>8</v>
      </c>
      <c r="E23" s="19" t="s">
        <v>29</v>
      </c>
    </row>
    <row r="24" spans="2:5" x14ac:dyDescent="0.3">
      <c r="B24" s="13" t="s">
        <v>9</v>
      </c>
      <c r="C24" s="10">
        <v>100000</v>
      </c>
      <c r="D24" s="13" t="s">
        <v>11</v>
      </c>
      <c r="E24" s="18" t="s">
        <v>67</v>
      </c>
    </row>
    <row r="25" spans="2:5" x14ac:dyDescent="0.3">
      <c r="B25" s="7" t="s">
        <v>16</v>
      </c>
      <c r="C25" s="8"/>
      <c r="D25" s="8"/>
      <c r="E25" s="9"/>
    </row>
    <row r="26" spans="2:5" ht="27.6" x14ac:dyDescent="0.3">
      <c r="B26" s="13" t="s">
        <v>15</v>
      </c>
      <c r="C26" s="10">
        <v>100</v>
      </c>
      <c r="D26" s="13" t="s">
        <v>14</v>
      </c>
      <c r="E26" s="19" t="s">
        <v>98</v>
      </c>
    </row>
    <row r="27" spans="2:5" x14ac:dyDescent="0.3">
      <c r="E27" s="2"/>
    </row>
    <row r="28" spans="2:5" ht="25.8" x14ac:dyDescent="0.3">
      <c r="B28" s="33" t="s">
        <v>22</v>
      </c>
      <c r="C28" s="33"/>
      <c r="D28" s="33"/>
      <c r="E28" s="33"/>
    </row>
    <row r="29" spans="2:5" x14ac:dyDescent="0.3">
      <c r="B29" s="6"/>
      <c r="C29" s="6"/>
      <c r="D29" s="6"/>
      <c r="E29" s="6"/>
    </row>
    <row r="30" spans="2:5" ht="18" x14ac:dyDescent="0.3">
      <c r="B30" s="5" t="s">
        <v>45</v>
      </c>
      <c r="C30" s="5" t="s">
        <v>5</v>
      </c>
      <c r="D30" s="5" t="s">
        <v>6</v>
      </c>
      <c r="E30" s="5" t="s">
        <v>7</v>
      </c>
    </row>
    <row r="31" spans="2:5" x14ac:dyDescent="0.3">
      <c r="B31" s="6"/>
      <c r="C31" s="6"/>
      <c r="D31" s="6"/>
      <c r="E31" s="6"/>
    </row>
    <row r="32" spans="2:5" x14ac:dyDescent="0.3">
      <c r="B32" s="7" t="s">
        <v>51</v>
      </c>
      <c r="C32" s="8"/>
      <c r="D32" s="8"/>
      <c r="E32" s="9"/>
    </row>
    <row r="33" spans="2:5" ht="27.6" x14ac:dyDescent="0.3">
      <c r="B33" s="13" t="s">
        <v>65</v>
      </c>
      <c r="C33" s="10">
        <v>60</v>
      </c>
      <c r="D33" s="13" t="s">
        <v>14</v>
      </c>
      <c r="E33" s="19" t="s">
        <v>66</v>
      </c>
    </row>
    <row r="34" spans="2:5" x14ac:dyDescent="0.3">
      <c r="B34" s="13" t="s">
        <v>18</v>
      </c>
      <c r="C34" s="12">
        <f>(1-C37)*C20/(C24*C21*C33/100)</f>
        <v>1.0000000000000001E-5</v>
      </c>
      <c r="D34" s="13" t="s">
        <v>10</v>
      </c>
      <c r="E34" s="18" t="s">
        <v>64</v>
      </c>
    </row>
    <row r="35" spans="2:5" x14ac:dyDescent="0.3">
      <c r="B35" s="13" t="s">
        <v>17</v>
      </c>
      <c r="C35" s="10">
        <f>10/1000000</f>
        <v>1.0000000000000001E-5</v>
      </c>
      <c r="D35" s="13" t="s">
        <v>10</v>
      </c>
      <c r="E35" s="18" t="s">
        <v>63</v>
      </c>
    </row>
    <row r="36" spans="2:5" x14ac:dyDescent="0.3">
      <c r="B36" s="7" t="s">
        <v>19</v>
      </c>
      <c r="C36" s="8"/>
      <c r="D36" s="8"/>
      <c r="E36" s="20"/>
    </row>
    <row r="37" spans="2:5" x14ac:dyDescent="0.3">
      <c r="B37" s="13" t="s">
        <v>0</v>
      </c>
      <c r="C37" s="12">
        <f>IF(C8="","",(C20+C23)/(C19+C23-C22))</f>
        <v>0.5</v>
      </c>
      <c r="D37" s="13"/>
      <c r="E37" s="18" t="s">
        <v>96</v>
      </c>
    </row>
    <row r="38" spans="2:5" x14ac:dyDescent="0.3">
      <c r="B38" s="13" t="s">
        <v>1</v>
      </c>
      <c r="C38" s="12">
        <f>IF(C8="","",C20/C19)</f>
        <v>0.5</v>
      </c>
      <c r="D38" s="13"/>
      <c r="E38" s="18" t="s">
        <v>97</v>
      </c>
    </row>
    <row r="39" spans="2:5" x14ac:dyDescent="0.3">
      <c r="B39" s="7" t="s">
        <v>49</v>
      </c>
      <c r="C39" s="8"/>
      <c r="D39" s="8"/>
      <c r="E39" s="20"/>
    </row>
    <row r="40" spans="2:5" x14ac:dyDescent="0.3">
      <c r="B40" s="13" t="s">
        <v>83</v>
      </c>
      <c r="C40" s="12">
        <f>(C37*(C20-C19)/(2*C24*C35))+C21</f>
        <v>7</v>
      </c>
      <c r="D40" s="13" t="s">
        <v>12</v>
      </c>
      <c r="E40" s="18" t="s">
        <v>62</v>
      </c>
    </row>
    <row r="41" spans="2:5" x14ac:dyDescent="0.3">
      <c r="B41" s="13" t="s">
        <v>84</v>
      </c>
      <c r="C41" s="12">
        <f>(C19-C22-C20)/C35*C37/C24</f>
        <v>6</v>
      </c>
      <c r="D41" s="13" t="s">
        <v>12</v>
      </c>
      <c r="E41" s="18" t="s">
        <v>61</v>
      </c>
    </row>
    <row r="42" spans="2:5" x14ac:dyDescent="0.3">
      <c r="B42" s="13" t="s">
        <v>77</v>
      </c>
      <c r="C42" s="12">
        <f>C21</f>
        <v>10</v>
      </c>
      <c r="D42" s="13" t="s">
        <v>12</v>
      </c>
      <c r="E42" s="18" t="s">
        <v>58</v>
      </c>
    </row>
    <row r="43" spans="2:5" x14ac:dyDescent="0.3">
      <c r="B43" s="13" t="s">
        <v>78</v>
      </c>
      <c r="C43" s="12">
        <f>IF(C8="","",C21-((C20*(2*SQRT(3)-3)*(C20-C19)/(6*C24*C35*C19))))</f>
        <v>10.464101615137753</v>
      </c>
      <c r="D43" s="13" t="s">
        <v>12</v>
      </c>
      <c r="E43" s="18" t="s">
        <v>59</v>
      </c>
    </row>
    <row r="44" spans="2:5" x14ac:dyDescent="0.3">
      <c r="B44" s="13" t="s">
        <v>85</v>
      </c>
      <c r="C44" s="12">
        <f>(((C37/(2*C24*C35))*(C19-C20))+C21)</f>
        <v>13</v>
      </c>
      <c r="D44" s="13" t="s">
        <v>12</v>
      </c>
      <c r="E44" s="18" t="s">
        <v>60</v>
      </c>
    </row>
    <row r="45" spans="2:5" x14ac:dyDescent="0.3">
      <c r="B45" s="7" t="s">
        <v>88</v>
      </c>
      <c r="C45" s="8"/>
      <c r="D45" s="8"/>
      <c r="E45" s="9"/>
    </row>
    <row r="46" spans="2:5" x14ac:dyDescent="0.3">
      <c r="B46" s="13" t="s">
        <v>77</v>
      </c>
      <c r="C46" s="12">
        <f>C21*C37</f>
        <v>5</v>
      </c>
      <c r="D46" s="13" t="s">
        <v>12</v>
      </c>
      <c r="E46" s="18" t="s">
        <v>52</v>
      </c>
    </row>
    <row r="47" spans="2:5" x14ac:dyDescent="0.3">
      <c r="B47" s="13" t="s">
        <v>78</v>
      </c>
      <c r="C47" s="12">
        <f>C41*(SQRT(C37/3))+C40*SQRT(C37)</f>
        <v>7.3992372110890106</v>
      </c>
      <c r="D47" s="13" t="s">
        <v>12</v>
      </c>
      <c r="E47" s="18" t="s">
        <v>52</v>
      </c>
    </row>
    <row r="48" spans="2:5" x14ac:dyDescent="0.3">
      <c r="B48" s="13" t="s">
        <v>79</v>
      </c>
      <c r="C48" s="12">
        <f>C44</f>
        <v>13</v>
      </c>
      <c r="D48" s="13" t="s">
        <v>12</v>
      </c>
      <c r="E48" s="18" t="s">
        <v>52</v>
      </c>
    </row>
    <row r="49" spans="2:5" x14ac:dyDescent="0.3">
      <c r="B49" s="13" t="s">
        <v>80</v>
      </c>
      <c r="C49" s="12">
        <f>C19</f>
        <v>24</v>
      </c>
      <c r="D49" s="13" t="s">
        <v>8</v>
      </c>
      <c r="E49" s="18" t="s">
        <v>53</v>
      </c>
    </row>
    <row r="50" spans="2:5" x14ac:dyDescent="0.3">
      <c r="B50" s="13" t="s">
        <v>81</v>
      </c>
      <c r="C50" s="12">
        <f>C19*(1+C26/100)</f>
        <v>48</v>
      </c>
      <c r="D50" s="13" t="s">
        <v>8</v>
      </c>
      <c r="E50" s="18" t="s">
        <v>53</v>
      </c>
    </row>
    <row r="51" spans="2:5" x14ac:dyDescent="0.3">
      <c r="B51" s="7" t="s">
        <v>93</v>
      </c>
      <c r="C51" s="8"/>
      <c r="D51" s="8"/>
      <c r="E51" s="9"/>
    </row>
    <row r="52" spans="2:5" x14ac:dyDescent="0.3">
      <c r="B52" s="13" t="s">
        <v>77</v>
      </c>
      <c r="C52" s="12">
        <f>C21*(1-C37)</f>
        <v>5</v>
      </c>
      <c r="D52" s="13" t="s">
        <v>12</v>
      </c>
      <c r="E52" s="18" t="s">
        <v>52</v>
      </c>
    </row>
    <row r="53" spans="2:5" x14ac:dyDescent="0.3">
      <c r="B53" s="13" t="s">
        <v>78</v>
      </c>
      <c r="C53" s="12">
        <f>SQRT(1-C37)*((C21-(C41/2)+(C41/SQRT(3))))</f>
        <v>7.3992372110890114</v>
      </c>
      <c r="D53" s="13" t="s">
        <v>12</v>
      </c>
      <c r="E53" s="18" t="s">
        <v>52</v>
      </c>
    </row>
    <row r="54" spans="2:5" x14ac:dyDescent="0.3">
      <c r="B54" s="13" t="s">
        <v>82</v>
      </c>
      <c r="C54" s="12">
        <f>C44</f>
        <v>13</v>
      </c>
      <c r="D54" s="13" t="s">
        <v>12</v>
      </c>
      <c r="E54" s="18" t="s">
        <v>52</v>
      </c>
    </row>
    <row r="55" spans="2:5" x14ac:dyDescent="0.3">
      <c r="B55" s="13" t="s">
        <v>80</v>
      </c>
      <c r="C55" s="12">
        <f>C19</f>
        <v>24</v>
      </c>
      <c r="D55" s="13" t="s">
        <v>8</v>
      </c>
      <c r="E55" s="18" t="s">
        <v>53</v>
      </c>
    </row>
    <row r="56" spans="2:5" x14ac:dyDescent="0.3">
      <c r="B56" s="13" t="s">
        <v>81</v>
      </c>
      <c r="C56" s="12">
        <f>C19*(1+C26/100)</f>
        <v>48</v>
      </c>
      <c r="D56" s="13" t="s">
        <v>8</v>
      </c>
      <c r="E56" s="18" t="s">
        <v>53</v>
      </c>
    </row>
    <row r="58" spans="2:5" ht="25.8" x14ac:dyDescent="0.3">
      <c r="B58" s="33" t="s">
        <v>23</v>
      </c>
      <c r="C58" s="33"/>
      <c r="D58" s="33"/>
      <c r="E58" s="33"/>
    </row>
    <row r="59" spans="2:5" x14ac:dyDescent="0.3">
      <c r="B59" s="6"/>
      <c r="C59" s="6"/>
      <c r="D59" s="6"/>
      <c r="E59" s="6"/>
    </row>
    <row r="60" spans="2:5" ht="18" x14ac:dyDescent="0.3">
      <c r="B60" s="5" t="s">
        <v>45</v>
      </c>
      <c r="C60" s="5" t="s">
        <v>5</v>
      </c>
      <c r="D60" s="5" t="s">
        <v>6</v>
      </c>
      <c r="E60" s="5" t="s">
        <v>7</v>
      </c>
    </row>
    <row r="61" spans="2:5" x14ac:dyDescent="0.3">
      <c r="B61" s="6"/>
      <c r="C61" s="6"/>
      <c r="D61" s="6"/>
      <c r="E61" s="6"/>
    </row>
    <row r="62" spans="2:5" x14ac:dyDescent="0.3">
      <c r="B62" s="7" t="s">
        <v>50</v>
      </c>
      <c r="C62" s="8"/>
      <c r="D62" s="8"/>
      <c r="E62" s="11"/>
    </row>
    <row r="63" spans="2:5" x14ac:dyDescent="0.3">
      <c r="B63" s="13" t="s">
        <v>20</v>
      </c>
      <c r="C63" s="10">
        <v>0.02</v>
      </c>
      <c r="D63" s="13" t="s">
        <v>21</v>
      </c>
      <c r="E63" s="18" t="s">
        <v>54</v>
      </c>
    </row>
    <row r="64" spans="2:5" x14ac:dyDescent="0.3">
      <c r="B64" s="13" t="s">
        <v>26</v>
      </c>
      <c r="C64" s="12">
        <f>C43*C43*C63</f>
        <v>2.1899484522385708</v>
      </c>
      <c r="D64" s="13" t="s">
        <v>24</v>
      </c>
      <c r="E64" s="18" t="s">
        <v>25</v>
      </c>
    </row>
    <row r="65" spans="2:5" x14ac:dyDescent="0.3">
      <c r="B65" s="13" t="s">
        <v>27</v>
      </c>
      <c r="C65" s="12">
        <f>C64</f>
        <v>2.1899484522385708</v>
      </c>
      <c r="D65" s="13" t="s">
        <v>24</v>
      </c>
      <c r="E65" s="18" t="s">
        <v>28</v>
      </c>
    </row>
    <row r="66" spans="2:5" x14ac:dyDescent="0.3">
      <c r="B66" s="7" t="s">
        <v>89</v>
      </c>
      <c r="C66" s="8"/>
      <c r="D66" s="8"/>
      <c r="E66" s="21"/>
    </row>
    <row r="67" spans="2:5" x14ac:dyDescent="0.3">
      <c r="B67" s="13" t="s">
        <v>30</v>
      </c>
      <c r="C67" s="10">
        <v>0.03</v>
      </c>
      <c r="D67" s="13" t="s">
        <v>21</v>
      </c>
      <c r="E67" s="18" t="s">
        <v>55</v>
      </c>
    </row>
    <row r="68" spans="2:5" x14ac:dyDescent="0.3">
      <c r="B68" s="13" t="s">
        <v>31</v>
      </c>
      <c r="C68" s="12">
        <f>IF(C8="","",C47*C47*C67)</f>
        <v>1.6424613391789282</v>
      </c>
      <c r="D68" s="13" t="s">
        <v>24</v>
      </c>
      <c r="E68" s="18" t="s">
        <v>56</v>
      </c>
    </row>
    <row r="69" spans="2:5" x14ac:dyDescent="0.3">
      <c r="B69" s="7" t="s">
        <v>90</v>
      </c>
      <c r="C69" s="8"/>
      <c r="D69" s="8"/>
      <c r="E69" s="21"/>
    </row>
    <row r="70" spans="2:5" x14ac:dyDescent="0.3">
      <c r="B70" s="13" t="s">
        <v>32</v>
      </c>
      <c r="C70" s="10">
        <f>110/1000000000</f>
        <v>1.1000000000000001E-7</v>
      </c>
      <c r="D70" s="13" t="s">
        <v>36</v>
      </c>
      <c r="E70" s="18" t="s">
        <v>71</v>
      </c>
    </row>
    <row r="71" spans="2:5" x14ac:dyDescent="0.3">
      <c r="B71" s="13" t="s">
        <v>33</v>
      </c>
      <c r="C71" s="10">
        <f>420/1000000000000</f>
        <v>4.2E-10</v>
      </c>
      <c r="D71" s="13" t="s">
        <v>37</v>
      </c>
      <c r="E71" s="18" t="s">
        <v>71</v>
      </c>
    </row>
    <row r="72" spans="2:5" x14ac:dyDescent="0.3">
      <c r="B72" s="13" t="s">
        <v>34</v>
      </c>
      <c r="C72" s="10">
        <f>79/1000000000</f>
        <v>7.9000000000000006E-8</v>
      </c>
      <c r="D72" s="13" t="s">
        <v>38</v>
      </c>
      <c r="E72" s="18" t="s">
        <v>71</v>
      </c>
    </row>
    <row r="73" spans="2:5" x14ac:dyDescent="0.3">
      <c r="B73" s="13" t="s">
        <v>35</v>
      </c>
      <c r="C73" s="10">
        <f>45/1000000000</f>
        <v>4.4999999999999999E-8</v>
      </c>
      <c r="D73" s="13" t="s">
        <v>38</v>
      </c>
      <c r="E73" s="18" t="s">
        <v>71</v>
      </c>
    </row>
    <row r="74" spans="2:5" x14ac:dyDescent="0.3">
      <c r="B74" s="13" t="s">
        <v>95</v>
      </c>
      <c r="C74" s="10">
        <v>12</v>
      </c>
      <c r="D74" s="13" t="s">
        <v>8</v>
      </c>
      <c r="E74" s="18" t="s">
        <v>57</v>
      </c>
    </row>
    <row r="75" spans="2:5" x14ac:dyDescent="0.3">
      <c r="B75" s="13" t="s">
        <v>39</v>
      </c>
      <c r="C75" s="12">
        <f>0.5*C70*C74*C24</f>
        <v>6.6000000000000003E-2</v>
      </c>
      <c r="D75" s="13" t="s">
        <v>24</v>
      </c>
      <c r="E75" s="18" t="s">
        <v>72</v>
      </c>
    </row>
    <row r="76" spans="2:5" x14ac:dyDescent="0.3">
      <c r="B76" s="13" t="s">
        <v>40</v>
      </c>
      <c r="C76" s="12">
        <f>0.5*C71*C50*C50*C24</f>
        <v>4.8383999999999996E-2</v>
      </c>
      <c r="D76" s="13" t="s">
        <v>24</v>
      </c>
      <c r="E76" s="18" t="s">
        <v>73</v>
      </c>
    </row>
    <row r="77" spans="2:5" x14ac:dyDescent="0.3">
      <c r="B77" s="13" t="s">
        <v>41</v>
      </c>
      <c r="C77" s="12">
        <f>IF(C8="","",0.5*(C72+C73)*C47*C19*C24)</f>
        <v>1.1010064970100448</v>
      </c>
      <c r="D77" s="13" t="s">
        <v>24</v>
      </c>
      <c r="E77" s="18" t="s">
        <v>74</v>
      </c>
    </row>
    <row r="78" spans="2:5" x14ac:dyDescent="0.3">
      <c r="B78" s="13" t="s">
        <v>42</v>
      </c>
      <c r="C78" s="12">
        <f>C68+C75+C76+C77</f>
        <v>2.8578518361889733</v>
      </c>
      <c r="D78" s="13" t="s">
        <v>24</v>
      </c>
      <c r="E78" s="18" t="s">
        <v>75</v>
      </c>
    </row>
    <row r="79" spans="2:5" x14ac:dyDescent="0.3">
      <c r="B79" s="7" t="s">
        <v>92</v>
      </c>
      <c r="C79" s="8"/>
      <c r="D79" s="8"/>
      <c r="E79" s="21"/>
    </row>
    <row r="80" spans="2:5" x14ac:dyDescent="0.3">
      <c r="B80" s="13" t="s">
        <v>30</v>
      </c>
      <c r="C80" s="10">
        <v>0.03</v>
      </c>
      <c r="D80" s="13" t="s">
        <v>21</v>
      </c>
      <c r="E80" s="18" t="s">
        <v>55</v>
      </c>
    </row>
    <row r="81" spans="2:5" x14ac:dyDescent="0.3">
      <c r="B81" s="13" t="s">
        <v>31</v>
      </c>
      <c r="C81" s="12">
        <f>C53*C53*C80</f>
        <v>1.6424613391789287</v>
      </c>
      <c r="D81" s="13" t="s">
        <v>24</v>
      </c>
      <c r="E81" s="18" t="s">
        <v>56</v>
      </c>
    </row>
    <row r="82" spans="2:5" x14ac:dyDescent="0.3">
      <c r="B82" s="7" t="s">
        <v>91</v>
      </c>
      <c r="C82" s="8"/>
      <c r="D82" s="8"/>
      <c r="E82" s="21"/>
    </row>
    <row r="83" spans="2:5" x14ac:dyDescent="0.3">
      <c r="B83" s="13" t="s">
        <v>32</v>
      </c>
      <c r="C83" s="10">
        <f>110/1000000000</f>
        <v>1.1000000000000001E-7</v>
      </c>
      <c r="D83" s="13" t="s">
        <v>36</v>
      </c>
      <c r="E83" s="18" t="s">
        <v>71</v>
      </c>
    </row>
    <row r="84" spans="2:5" x14ac:dyDescent="0.3">
      <c r="B84" s="13" t="s">
        <v>33</v>
      </c>
      <c r="C84" s="10">
        <f>420/1000000000000</f>
        <v>4.2E-10</v>
      </c>
      <c r="D84" s="13" t="s">
        <v>37</v>
      </c>
      <c r="E84" s="18" t="s">
        <v>71</v>
      </c>
    </row>
    <row r="85" spans="2:5" x14ac:dyDescent="0.3">
      <c r="B85" s="13" t="s">
        <v>34</v>
      </c>
      <c r="C85" s="10">
        <f>79/1000000000</f>
        <v>7.9000000000000006E-8</v>
      </c>
      <c r="D85" s="13" t="s">
        <v>38</v>
      </c>
      <c r="E85" s="18" t="s">
        <v>71</v>
      </c>
    </row>
    <row r="86" spans="2:5" x14ac:dyDescent="0.3">
      <c r="B86" s="13" t="s">
        <v>35</v>
      </c>
      <c r="C86" s="10">
        <f>45/1000000000</f>
        <v>4.4999999999999999E-8</v>
      </c>
      <c r="D86" s="13" t="s">
        <v>38</v>
      </c>
      <c r="E86" s="18" t="s">
        <v>71</v>
      </c>
    </row>
    <row r="87" spans="2:5" x14ac:dyDescent="0.3">
      <c r="B87" s="13" t="s">
        <v>94</v>
      </c>
      <c r="C87" s="10">
        <v>12</v>
      </c>
      <c r="D87" s="13" t="s">
        <v>8</v>
      </c>
      <c r="E87" s="18" t="s">
        <v>57</v>
      </c>
    </row>
    <row r="88" spans="2:5" x14ac:dyDescent="0.3">
      <c r="B88" s="13" t="s">
        <v>39</v>
      </c>
      <c r="C88" s="12">
        <f>0.5*C83*C87*C24</f>
        <v>6.6000000000000003E-2</v>
      </c>
      <c r="D88" s="13" t="s">
        <v>24</v>
      </c>
      <c r="E88" s="18" t="s">
        <v>72</v>
      </c>
    </row>
    <row r="89" spans="2:5" x14ac:dyDescent="0.3">
      <c r="B89" s="13" t="s">
        <v>40</v>
      </c>
      <c r="C89" s="12">
        <f>0.5*C84*C50*C50*C24</f>
        <v>4.8383999999999996E-2</v>
      </c>
      <c r="D89" s="13" t="s">
        <v>24</v>
      </c>
      <c r="E89" s="18" t="s">
        <v>73</v>
      </c>
    </row>
    <row r="90" spans="2:5" x14ac:dyDescent="0.3">
      <c r="B90" s="13" t="s">
        <v>41</v>
      </c>
      <c r="C90" s="12">
        <f>0.5*(C85+C86)*C53*C87*C24</f>
        <v>0.55050324850502241</v>
      </c>
      <c r="D90" s="13" t="s">
        <v>24</v>
      </c>
      <c r="E90" s="18" t="s">
        <v>74</v>
      </c>
    </row>
    <row r="91" spans="2:5" x14ac:dyDescent="0.3">
      <c r="B91" s="13" t="s">
        <v>42</v>
      </c>
      <c r="C91" s="12">
        <f>C81+C88+C89+C90</f>
        <v>2.307348587683951</v>
      </c>
      <c r="D91" s="13" t="s">
        <v>24</v>
      </c>
      <c r="E91" s="18" t="s">
        <v>75</v>
      </c>
    </row>
    <row r="93" spans="2:5" ht="25.8" x14ac:dyDescent="0.3">
      <c r="B93" s="34" t="s">
        <v>43</v>
      </c>
      <c r="C93" s="35"/>
      <c r="D93" s="35"/>
      <c r="E93" s="36"/>
    </row>
    <row r="94" spans="2:5" x14ac:dyDescent="0.3">
      <c r="B94" s="6"/>
      <c r="C94" s="4"/>
      <c r="D94" s="4"/>
      <c r="E94" s="6"/>
    </row>
    <row r="95" spans="2:5" ht="18" x14ac:dyDescent="0.3">
      <c r="B95" s="5" t="s">
        <v>45</v>
      </c>
      <c r="C95" s="5" t="s">
        <v>5</v>
      </c>
      <c r="D95" s="5" t="s">
        <v>6</v>
      </c>
      <c r="E95" s="5" t="s">
        <v>7</v>
      </c>
    </row>
    <row r="96" spans="2:5" x14ac:dyDescent="0.3">
      <c r="B96" s="6"/>
      <c r="C96" s="4"/>
      <c r="D96" s="4"/>
      <c r="E96" s="6"/>
    </row>
    <row r="97" spans="2:5" x14ac:dyDescent="0.3">
      <c r="B97" s="13" t="s">
        <v>44</v>
      </c>
      <c r="C97" s="12">
        <f>(C20*C21)/((C20*C21)+(C64+C65+C78+C91))*100</f>
        <v>92.631834376443678</v>
      </c>
      <c r="D97" s="13" t="s">
        <v>14</v>
      </c>
      <c r="E97" s="18" t="s">
        <v>76</v>
      </c>
    </row>
  </sheetData>
  <mergeCells count="5">
    <mergeCell ref="C2:E7"/>
    <mergeCell ref="B15:E15"/>
    <mergeCell ref="B28:E28"/>
    <mergeCell ref="B58:E58"/>
    <mergeCell ref="B93:E9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Lester Soronio</dc:creator>
  <cp:lastModifiedBy>John Soronio</cp:lastModifiedBy>
  <dcterms:created xsi:type="dcterms:W3CDTF">2025-01-13T04:59:47Z</dcterms:created>
  <dcterms:modified xsi:type="dcterms:W3CDTF">2026-03-13T13:50:03Z</dcterms:modified>
</cp:coreProperties>
</file>